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<sst xmlns="http://schemas.openxmlformats.org/spreadsheetml/2006/main" count="59" uniqueCount="44">
  <si>
    <t xml:space="preserve">ISO 7637</t>
  </si>
  <si>
    <t xml:space="preserve">U_N</t>
  </si>
  <si>
    <t xml:space="preserve">U_A</t>
  </si>
  <si>
    <t xml:space="preserve">Us nom</t>
  </si>
  <si>
    <t xml:space="preserve">Us min</t>
  </si>
  <si>
    <t xml:space="preserve">Us max</t>
  </si>
  <si>
    <t xml:space="preserve">Ri nom</t>
  </si>
  <si>
    <t xml:space="preserve">Ri min</t>
  </si>
  <si>
    <t xml:space="preserve">Ri max</t>
  </si>
  <si>
    <t xml:space="preserve">R load</t>
  </si>
  <si>
    <t xml:space="preserve">Tr nom</t>
  </si>
  <si>
    <t xml:space="preserve">Tr min</t>
  </si>
  <si>
    <t xml:space="preserve">Tr max</t>
  </si>
  <si>
    <t xml:space="preserve">Td nom</t>
  </si>
  <si>
    <t xml:space="preserve">Td min</t>
  </si>
  <si>
    <t xml:space="preserve">Td max</t>
  </si>
  <si>
    <t xml:space="preserve">T1 nom</t>
  </si>
  <si>
    <t xml:space="preserve">T1 min</t>
  </si>
  <si>
    <t xml:space="preserve">T1 max</t>
  </si>
  <si>
    <t xml:space="preserve">T2 nom</t>
  </si>
  <si>
    <t xml:space="preserve">T3 max</t>
  </si>
  <si>
    <t xml:space="preserve">T4 nom</t>
  </si>
  <si>
    <t xml:space="preserve">T5 nom</t>
  </si>
  <si>
    <t xml:space="preserve">Pulse 1</t>
  </si>
  <si>
    <t xml:space="preserve">Injection</t>
  </si>
  <si>
    <t xml:space="preserve">5.6.1</t>
  </si>
  <si>
    <t xml:space="preserve">Verification</t>
  </si>
  <si>
    <t xml:space="preserve">C.2.1.1</t>
  </si>
  <si>
    <t xml:space="preserve">inf</t>
  </si>
  <si>
    <t xml:space="preserve">C.2.1.2</t>
  </si>
  <si>
    <t xml:space="preserve">Pulse 2a</t>
  </si>
  <si>
    <t xml:space="preserve">5.6.2</t>
  </si>
  <si>
    <t xml:space="preserve">C.2.2.1</t>
  </si>
  <si>
    <t xml:space="preserve">Pulse 3a</t>
  </si>
  <si>
    <t xml:space="preserve">5.6.3</t>
  </si>
  <si>
    <t xml:space="preserve">C.2.3.1</t>
  </si>
  <si>
    <t xml:space="preserve">Pulse 3b</t>
  </si>
  <si>
    <t xml:space="preserve">C.2.3.2</t>
  </si>
  <si>
    <t xml:space="preserve">ISO 16750</t>
  </si>
  <si>
    <t xml:space="preserve">Pulse 5a</t>
  </si>
  <si>
    <t xml:space="preserve">4.6.4</t>
  </si>
  <si>
    <t xml:space="preserve">A.3.1</t>
  </si>
  <si>
    <t xml:space="preserve">Peak effekter</t>
  </si>
  <si>
    <t xml:space="preserve">Average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</si>
</sst>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FFFFFF"/>
      <name val="Mangal"/>
      <family val="2"/>
      <charset val="1"/>
    </font>
    <font>
      <sz val="10"/>
      <color rgb="FF000000"/>
      <name val="Mangal"/>
      <family val="2"/>
      <charset val="1"/>
    </font>
    <font>
      <sz val="10"/>
      <color rgb="FFCC0000"/>
      <name val="Mangal"/>
      <family val="2"/>
      <charset val="1"/>
    </font>
    <font>
      <sz val="10"/>
      <color rgb="FF808080"/>
      <name val="Mangal"/>
      <family val="2"/>
      <charset val="1"/>
    </font>
    <font>
      <sz val="10"/>
      <color rgb="FF006600"/>
      <name val="Mangal"/>
      <family val="2"/>
      <charset val="1"/>
    </font>
    <font>
      <sz val="10"/>
      <color rgb="FF996600"/>
      <name val="Mangal"/>
      <family val="2"/>
      <charset val="1"/>
    </font>
    <font>
      <sz val="10"/>
      <color rgb="FF333333"/>
      <name val="Mangal"/>
      <family val="2"/>
      <charset val="1"/>
    </font>
    <font>
      <sz val="10"/>
      <name val="Mang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8" borderId="0" applyFont="true" applyBorder="false" applyAlignment="true" applyProtection="false">
      <alignment horizontal="general" vertical="bottom" textRotation="0" wrapText="false" indent="0" shrinkToFit="false"/>
    </xf>
    <xf numFmtId="164" fontId="10" fillId="8" borderId="1" applyFont="true" applyBorder="tru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6" xfId="20"/>
    <cellStyle name="Accent 15" xfId="21"/>
    <cellStyle name="Accent 2 17" xfId="22"/>
    <cellStyle name="Accent 3 18" xfId="23"/>
    <cellStyle name="Bad 12" xfId="24"/>
    <cellStyle name="Error 14" xfId="25"/>
    <cellStyle name="Footnote 8" xfId="26"/>
    <cellStyle name="Good 10" xfId="27"/>
    <cellStyle name="Heading 1 4" xfId="28"/>
    <cellStyle name="Heading 2 5" xfId="29"/>
    <cellStyle name="Heading 3" xfId="30"/>
    <cellStyle name="Neutral 11" xfId="31"/>
    <cellStyle name="Note 7" xfId="32"/>
    <cellStyle name="Status 9" xfId="33"/>
    <cellStyle name="Text 6" xfId="34"/>
    <cellStyle name="Warning 13" xfId="35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6:Y70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Q23" activeCellId="0" sqref="Q23"/>
    </sheetView>
  </sheetViews>
  <sheetFormatPr defaultRowHeight="12.8" zeroHeight="false" outlineLevelRow="0" outlineLevelCol="0"/>
  <cols>
    <col collapsed="false" customWidth="false" hidden="false" outlineLevel="0" max="1" min="1" style="0" width="11.52"/>
    <col collapsed="false" customWidth="true" hidden="false" outlineLevel="0" max="2" min="2" style="0" width="16.07"/>
    <col collapsed="false" customWidth="false" hidden="false" outlineLevel="0" max="5" min="3" style="0" width="11.52"/>
    <col collapsed="false" customWidth="true" hidden="false" outlineLevel="0" max="6" min="6" style="0" width="8.97"/>
    <col collapsed="false" customWidth="false" hidden="false" outlineLevel="0" max="1025" min="7" style="0" width="11.52"/>
  </cols>
  <sheetData>
    <row r="6" customFormat="false" ht="12.8" hidden="false" customHeight="false" outlineLevel="0" collapsed="false">
      <c r="C6" s="0" t="s">
        <v>0</v>
      </c>
      <c r="D6" s="0" t="s">
        <v>1</v>
      </c>
      <c r="E6" s="0" t="s">
        <v>2</v>
      </c>
      <c r="F6" s="0" t="s">
        <v>3</v>
      </c>
      <c r="G6" s="0" t="s">
        <v>4</v>
      </c>
      <c r="H6" s="0" t="s">
        <v>5</v>
      </c>
      <c r="I6" s="0" t="s">
        <v>6</v>
      </c>
      <c r="J6" s="0" t="s">
        <v>7</v>
      </c>
      <c r="K6" s="0" t="s">
        <v>8</v>
      </c>
      <c r="L6" s="0" t="s">
        <v>9</v>
      </c>
      <c r="M6" s="0" t="s">
        <v>10</v>
      </c>
      <c r="N6" s="0" t="s">
        <v>11</v>
      </c>
      <c r="O6" s="0" t="s">
        <v>12</v>
      </c>
      <c r="P6" s="0" t="s">
        <v>13</v>
      </c>
      <c r="Q6" s="0" t="s">
        <v>14</v>
      </c>
      <c r="R6" s="0" t="s">
        <v>15</v>
      </c>
      <c r="S6" s="0" t="s">
        <v>16</v>
      </c>
      <c r="T6" s="0" t="s">
        <v>17</v>
      </c>
      <c r="U6" s="0" t="s">
        <v>18</v>
      </c>
      <c r="V6" s="0" t="s">
        <v>19</v>
      </c>
      <c r="W6" s="0" t="s">
        <v>20</v>
      </c>
      <c r="X6" s="0" t="s">
        <v>21</v>
      </c>
      <c r="Y6" s="0" t="s">
        <v>22</v>
      </c>
    </row>
    <row r="8" customFormat="false" ht="12.8" hidden="false" customHeight="false" outlineLevel="0" collapsed="false">
      <c r="A8" s="0" t="s">
        <v>23</v>
      </c>
      <c r="B8" s="0" t="s">
        <v>24</v>
      </c>
      <c r="C8" s="0" t="s">
        <v>25</v>
      </c>
      <c r="D8" s="0" t="n">
        <v>12</v>
      </c>
      <c r="E8" s="0" t="n">
        <v>12</v>
      </c>
      <c r="G8" s="0" t="n">
        <v>-150</v>
      </c>
      <c r="H8" s="0" t="n">
        <v>-75</v>
      </c>
      <c r="I8" s="0" t="n">
        <v>10</v>
      </c>
      <c r="M8" s="1" t="n">
        <v>1E-006</v>
      </c>
      <c r="N8" s="1" t="n">
        <v>5E-007</v>
      </c>
      <c r="O8" s="1" t="n">
        <v>1E-006</v>
      </c>
      <c r="P8" s="1" t="n">
        <v>0.002</v>
      </c>
      <c r="T8" s="0" t="n">
        <v>0.5</v>
      </c>
      <c r="V8" s="1" t="n">
        <v>0.2</v>
      </c>
      <c r="W8" s="1" t="n">
        <v>0.0001</v>
      </c>
    </row>
    <row r="9" customFormat="false" ht="12.8" hidden="false" customHeight="false" outlineLevel="0" collapsed="false">
      <c r="D9" s="0" t="n">
        <v>24</v>
      </c>
      <c r="E9" s="0" t="n">
        <v>24</v>
      </c>
      <c r="G9" s="0" t="n">
        <v>-600</v>
      </c>
      <c r="H9" s="0" t="n">
        <v>-300</v>
      </c>
      <c r="I9" s="0" t="n">
        <v>50</v>
      </c>
      <c r="M9" s="1" t="n">
        <v>3E-006</v>
      </c>
      <c r="N9" s="1" t="n">
        <v>1.5E-006</v>
      </c>
      <c r="O9" s="1" t="n">
        <v>3E-006</v>
      </c>
      <c r="P9" s="1" t="n">
        <v>0.002</v>
      </c>
      <c r="T9" s="0" t="n">
        <v>0.5</v>
      </c>
      <c r="V9" s="1" t="n">
        <v>0.2</v>
      </c>
      <c r="W9" s="1" t="n">
        <v>0.0001</v>
      </c>
    </row>
    <row r="10" customFormat="false" ht="12.8" hidden="false" customHeight="false" outlineLevel="0" collapsed="false">
      <c r="B10" s="0" t="s">
        <v>26</v>
      </c>
      <c r="C10" s="0" t="s">
        <v>27</v>
      </c>
      <c r="D10" s="0" t="n">
        <v>12</v>
      </c>
      <c r="E10" s="0" t="n">
        <v>0</v>
      </c>
      <c r="F10" s="0" t="n">
        <v>-100</v>
      </c>
      <c r="G10" s="0" t="n">
        <v>-90</v>
      </c>
      <c r="H10" s="0" t="n">
        <v>-110</v>
      </c>
      <c r="I10" s="0" t="n">
        <v>10</v>
      </c>
      <c r="L10" s="0" t="s">
        <v>28</v>
      </c>
      <c r="M10" s="1" t="n">
        <v>1E-006</v>
      </c>
      <c r="N10" s="1" t="n">
        <v>5E-007</v>
      </c>
      <c r="O10" s="1" t="n">
        <v>1E-006</v>
      </c>
      <c r="P10" s="1" t="n">
        <v>0.002</v>
      </c>
      <c r="Q10" s="1" t="n">
        <v>0.0016</v>
      </c>
      <c r="R10" s="1" t="n">
        <v>0.0024</v>
      </c>
    </row>
    <row r="11" customFormat="false" ht="12.8" hidden="false" customHeight="false" outlineLevel="0" collapsed="false">
      <c r="D11" s="0" t="n">
        <v>12</v>
      </c>
      <c r="E11" s="0" t="n">
        <v>0</v>
      </c>
      <c r="F11" s="0" t="n">
        <v>-50</v>
      </c>
      <c r="G11" s="0" t="n">
        <v>-60</v>
      </c>
      <c r="H11" s="0" t="n">
        <v>-40</v>
      </c>
      <c r="I11" s="0" t="n">
        <v>10</v>
      </c>
      <c r="L11" s="0" t="n">
        <v>10</v>
      </c>
      <c r="P11" s="1" t="n">
        <v>0.0015</v>
      </c>
      <c r="Q11" s="1" t="n">
        <v>0.0012</v>
      </c>
      <c r="R11" s="1" t="n">
        <v>0.0018</v>
      </c>
    </row>
    <row r="12" customFormat="false" ht="12.8" hidden="false" customHeight="false" outlineLevel="0" collapsed="false">
      <c r="C12" s="0" t="s">
        <v>29</v>
      </c>
      <c r="D12" s="0" t="n">
        <v>24</v>
      </c>
      <c r="E12" s="0" t="n">
        <v>0</v>
      </c>
      <c r="F12" s="0" t="n">
        <v>-600</v>
      </c>
      <c r="G12" s="0" t="n">
        <v>-660</v>
      </c>
      <c r="H12" s="0" t="n">
        <v>-540</v>
      </c>
      <c r="I12" s="0" t="n">
        <v>50</v>
      </c>
      <c r="L12" s="0" t="s">
        <v>28</v>
      </c>
      <c r="M12" s="1" t="n">
        <v>3E-006</v>
      </c>
      <c r="N12" s="1" t="n">
        <v>1.5E-006</v>
      </c>
      <c r="O12" s="1" t="n">
        <v>3E-006</v>
      </c>
      <c r="P12" s="1" t="n">
        <v>0.001</v>
      </c>
      <c r="Q12" s="1" t="n">
        <v>0.0008</v>
      </c>
      <c r="R12" s="1" t="n">
        <v>0.0012</v>
      </c>
    </row>
    <row r="13" customFormat="false" ht="12.8" hidden="false" customHeight="false" outlineLevel="0" collapsed="false">
      <c r="D13" s="0" t="n">
        <v>24</v>
      </c>
      <c r="E13" s="0" t="n">
        <v>0</v>
      </c>
      <c r="F13" s="0" t="n">
        <v>-300</v>
      </c>
      <c r="G13" s="0" t="n">
        <v>-360</v>
      </c>
      <c r="H13" s="0" t="n">
        <v>-240</v>
      </c>
      <c r="I13" s="0" t="n">
        <v>50</v>
      </c>
      <c r="L13" s="0" t="n">
        <v>50</v>
      </c>
      <c r="P13" s="1" t="n">
        <v>0.001</v>
      </c>
      <c r="Q13" s="1" t="n">
        <v>0.0008</v>
      </c>
      <c r="R13" s="1" t="n">
        <v>0.0012</v>
      </c>
    </row>
    <row r="16" customFormat="false" ht="12.8" hidden="false" customHeight="false" outlineLevel="0" collapsed="false">
      <c r="A16" s="0" t="s">
        <v>30</v>
      </c>
      <c r="B16" s="0" t="s">
        <v>24</v>
      </c>
      <c r="C16" s="0" t="s">
        <v>31</v>
      </c>
      <c r="G16" s="0" t="n">
        <v>37</v>
      </c>
      <c r="H16" s="0" t="n">
        <v>112</v>
      </c>
      <c r="I16" s="0" t="n">
        <v>2</v>
      </c>
      <c r="M16" s="1" t="n">
        <v>1E-006</v>
      </c>
      <c r="N16" s="1" t="n">
        <v>5E-007</v>
      </c>
      <c r="O16" s="1" t="n">
        <v>1E-006</v>
      </c>
      <c r="P16" s="1" t="n">
        <v>5E-005</v>
      </c>
      <c r="T16" s="0" t="n">
        <v>0.2</v>
      </c>
      <c r="U16" s="0" t="n">
        <v>0.5</v>
      </c>
    </row>
    <row r="17" customFormat="false" ht="12.8" hidden="false" customHeight="false" outlineLevel="0" collapsed="false">
      <c r="B17" s="0" t="s">
        <v>26</v>
      </c>
      <c r="C17" s="0" t="s">
        <v>32</v>
      </c>
      <c r="E17" s="0" t="n">
        <v>0</v>
      </c>
      <c r="F17" s="0" t="n">
        <v>75</v>
      </c>
      <c r="G17" s="0" t="n">
        <v>67.5</v>
      </c>
      <c r="H17" s="0" t="n">
        <v>82.5</v>
      </c>
      <c r="I17" s="0" t="n">
        <v>2</v>
      </c>
      <c r="L17" s="0" t="s">
        <v>28</v>
      </c>
      <c r="M17" s="1" t="n">
        <v>1E-006</v>
      </c>
      <c r="N17" s="1" t="n">
        <v>5E-007</v>
      </c>
      <c r="O17" s="1" t="n">
        <v>1E-006</v>
      </c>
      <c r="P17" s="1" t="n">
        <v>5E-005</v>
      </c>
      <c r="Q17" s="1" t="n">
        <v>4E-005</v>
      </c>
      <c r="R17" s="1" t="n">
        <v>6E-005</v>
      </c>
    </row>
    <row r="18" customFormat="false" ht="12.8" hidden="false" customHeight="false" outlineLevel="0" collapsed="false">
      <c r="E18" s="0" t="n">
        <v>0</v>
      </c>
      <c r="F18" s="0" t="n">
        <v>37.5</v>
      </c>
      <c r="G18" s="0" t="n">
        <v>30</v>
      </c>
      <c r="H18" s="0" t="n">
        <v>45</v>
      </c>
      <c r="I18" s="0" t="n">
        <v>2</v>
      </c>
      <c r="L18" s="0" t="n">
        <v>2</v>
      </c>
      <c r="M18" s="1"/>
      <c r="N18" s="1"/>
      <c r="O18" s="1"/>
      <c r="P18" s="1" t="n">
        <v>1.2E-005</v>
      </c>
      <c r="Q18" s="1" t="n">
        <v>9.6E-006</v>
      </c>
      <c r="R18" s="1" t="n">
        <v>1.44E-005</v>
      </c>
    </row>
    <row r="20" customFormat="false" ht="12.8" hidden="false" customHeight="false" outlineLevel="0" collapsed="false">
      <c r="A20" s="0" t="s">
        <v>33</v>
      </c>
      <c r="B20" s="0" t="s">
        <v>24</v>
      </c>
      <c r="C20" s="0" t="s">
        <v>34</v>
      </c>
      <c r="D20" s="0" t="n">
        <v>12</v>
      </c>
      <c r="E20" s="0" t="n">
        <v>12</v>
      </c>
      <c r="G20" s="0" t="n">
        <v>-220</v>
      </c>
      <c r="H20" s="0" t="n">
        <v>-112</v>
      </c>
      <c r="I20" s="0" t="n">
        <v>50</v>
      </c>
      <c r="M20" s="1" t="n">
        <v>5E-009</v>
      </c>
      <c r="N20" s="1" t="n">
        <v>3.5E-009</v>
      </c>
      <c r="O20" s="1" t="n">
        <v>6.5E-009</v>
      </c>
      <c r="P20" s="1" t="n">
        <v>1.5E-007</v>
      </c>
      <c r="Q20" s="1" t="n">
        <v>1.05E-007</v>
      </c>
      <c r="R20" s="1" t="n">
        <v>1.95E-007</v>
      </c>
      <c r="S20" s="1" t="n">
        <v>0.0001</v>
      </c>
      <c r="X20" s="1" t="n">
        <v>0.01</v>
      </c>
      <c r="Y20" s="1" t="n">
        <v>0.09</v>
      </c>
    </row>
    <row r="21" customFormat="false" ht="12.8" hidden="false" customHeight="false" outlineLevel="0" collapsed="false">
      <c r="D21" s="0" t="n">
        <v>24</v>
      </c>
      <c r="E21" s="0" t="n">
        <v>24</v>
      </c>
      <c r="G21" s="0" t="n">
        <v>-300</v>
      </c>
      <c r="H21" s="0" t="n">
        <v>-150</v>
      </c>
      <c r="I21" s="0" t="n">
        <v>50</v>
      </c>
      <c r="M21" s="1" t="n">
        <v>5E-009</v>
      </c>
      <c r="N21" s="1" t="n">
        <v>3.5E-009</v>
      </c>
      <c r="O21" s="1" t="n">
        <v>6.5E-009</v>
      </c>
      <c r="P21" s="1" t="n">
        <v>1.5E-007</v>
      </c>
      <c r="Q21" s="1" t="n">
        <v>1.05E-007</v>
      </c>
      <c r="R21" s="1" t="n">
        <v>1.95E-007</v>
      </c>
      <c r="S21" s="1" t="n">
        <v>0.0001</v>
      </c>
      <c r="X21" s="1" t="n">
        <v>0.01</v>
      </c>
      <c r="Y21" s="1" t="n">
        <v>0.09</v>
      </c>
    </row>
    <row r="22" customFormat="false" ht="12.8" hidden="false" customHeight="false" outlineLevel="0" collapsed="false">
      <c r="B22" s="0" t="s">
        <v>26</v>
      </c>
      <c r="C22" s="0" t="s">
        <v>35</v>
      </c>
      <c r="F22" s="0" t="n">
        <v>-200</v>
      </c>
      <c r="G22" s="0" t="n">
        <v>-220</v>
      </c>
      <c r="H22" s="0" t="n">
        <v>-180</v>
      </c>
      <c r="I22" s="0" t="n">
        <v>50</v>
      </c>
      <c r="L22" s="0" t="s">
        <v>28</v>
      </c>
      <c r="M22" s="1" t="n">
        <v>5E-009</v>
      </c>
      <c r="N22" s="1" t="n">
        <v>3.5E-009</v>
      </c>
      <c r="O22" s="1" t="n">
        <v>6.5E-009</v>
      </c>
      <c r="P22" s="1" t="n">
        <v>1.5E-007</v>
      </c>
      <c r="Q22" s="1" t="n">
        <v>1.05E-007</v>
      </c>
      <c r="R22" s="1" t="n">
        <v>1.95E-007</v>
      </c>
    </row>
    <row r="23" customFormat="false" ht="12.8" hidden="false" customHeight="false" outlineLevel="0" collapsed="false">
      <c r="F23" s="0" t="n">
        <v>-100</v>
      </c>
      <c r="G23" s="0" t="n">
        <v>-120</v>
      </c>
      <c r="H23" s="0" t="n">
        <v>-80</v>
      </c>
      <c r="I23" s="0" t="n">
        <v>50</v>
      </c>
      <c r="L23" s="0" t="n">
        <v>50</v>
      </c>
      <c r="M23" s="1" t="n">
        <v>5E-009</v>
      </c>
      <c r="N23" s="1" t="n">
        <v>3.5E-009</v>
      </c>
      <c r="O23" s="1" t="n">
        <v>6.5E-009</v>
      </c>
      <c r="P23" s="1" t="n">
        <v>1.5E-007</v>
      </c>
      <c r="Q23" s="1" t="n">
        <v>1.05E-007</v>
      </c>
      <c r="R23" s="1" t="n">
        <v>1.95E-007</v>
      </c>
    </row>
    <row r="26" customFormat="false" ht="12.8" hidden="false" customHeight="false" outlineLevel="0" collapsed="false">
      <c r="A26" s="0" t="s">
        <v>36</v>
      </c>
      <c r="B26" s="0" t="s">
        <v>24</v>
      </c>
      <c r="C26" s="0" t="s">
        <v>34</v>
      </c>
      <c r="D26" s="0" t="n">
        <v>12</v>
      </c>
      <c r="E26" s="0" t="n">
        <v>12</v>
      </c>
      <c r="G26" s="0" t="n">
        <v>75</v>
      </c>
      <c r="H26" s="0" t="n">
        <v>150</v>
      </c>
      <c r="I26" s="0" t="n">
        <v>50</v>
      </c>
      <c r="M26" s="1" t="n">
        <v>5E-009</v>
      </c>
      <c r="N26" s="1" t="n">
        <v>3.5E-009</v>
      </c>
      <c r="O26" s="1" t="n">
        <v>6.5E-009</v>
      </c>
      <c r="P26" s="1" t="n">
        <v>1.5E-007</v>
      </c>
      <c r="Q26" s="1" t="n">
        <v>1.05E-007</v>
      </c>
      <c r="R26" s="1" t="n">
        <v>1.95E-007</v>
      </c>
      <c r="S26" s="1" t="n">
        <v>0.0001</v>
      </c>
      <c r="X26" s="1" t="n">
        <v>0.01</v>
      </c>
      <c r="Y26" s="1" t="n">
        <v>0.09</v>
      </c>
    </row>
    <row r="27" customFormat="false" ht="12.8" hidden="false" customHeight="false" outlineLevel="0" collapsed="false">
      <c r="D27" s="0" t="n">
        <v>24</v>
      </c>
      <c r="E27" s="0" t="n">
        <v>24</v>
      </c>
      <c r="G27" s="0" t="n">
        <v>150</v>
      </c>
      <c r="H27" s="0" t="n">
        <v>300</v>
      </c>
      <c r="I27" s="0" t="n">
        <v>50</v>
      </c>
      <c r="M27" s="1" t="n">
        <v>5E-009</v>
      </c>
      <c r="N27" s="1" t="n">
        <v>3.5E-009</v>
      </c>
      <c r="O27" s="1" t="n">
        <v>6.5E-009</v>
      </c>
      <c r="P27" s="1" t="n">
        <v>1.5E-007</v>
      </c>
      <c r="Q27" s="1" t="n">
        <v>1.05E-007</v>
      </c>
      <c r="R27" s="1" t="n">
        <v>1.95E-007</v>
      </c>
      <c r="S27" s="1" t="n">
        <v>0.0001</v>
      </c>
      <c r="X27" s="1" t="n">
        <v>0.01</v>
      </c>
      <c r="Y27" s="1" t="n">
        <v>0.09</v>
      </c>
    </row>
    <row r="28" customFormat="false" ht="12.8" hidden="false" customHeight="false" outlineLevel="0" collapsed="false">
      <c r="B28" s="0" t="s">
        <v>26</v>
      </c>
      <c r="C28" s="0" t="s">
        <v>37</v>
      </c>
      <c r="F28" s="0" t="n">
        <v>200</v>
      </c>
      <c r="I28" s="0" t="n">
        <v>50</v>
      </c>
      <c r="L28" s="0" t="s">
        <v>28</v>
      </c>
      <c r="M28" s="1" t="n">
        <v>5E-009</v>
      </c>
      <c r="N28" s="1" t="n">
        <v>3.5E-009</v>
      </c>
      <c r="O28" s="1" t="n">
        <v>6.5E-009</v>
      </c>
      <c r="P28" s="1" t="n">
        <v>1.5E-007</v>
      </c>
      <c r="Q28" s="1" t="n">
        <v>1.05E-007</v>
      </c>
      <c r="R28" s="1" t="n">
        <v>1.95E-007</v>
      </c>
    </row>
    <row r="29" customFormat="false" ht="12.8" hidden="false" customHeight="false" outlineLevel="0" collapsed="false">
      <c r="F29" s="0" t="n">
        <v>100</v>
      </c>
      <c r="I29" s="0" t="n">
        <v>50</v>
      </c>
      <c r="L29" s="0" t="n">
        <v>50</v>
      </c>
      <c r="M29" s="1" t="n">
        <v>5E-009</v>
      </c>
      <c r="N29" s="1" t="n">
        <v>3.5E-009</v>
      </c>
      <c r="O29" s="1" t="n">
        <v>6.5E-009</v>
      </c>
      <c r="P29" s="1" t="n">
        <v>1.5E-007</v>
      </c>
      <c r="Q29" s="1" t="n">
        <v>1.05E-007</v>
      </c>
      <c r="R29" s="1" t="n">
        <v>1.95E-007</v>
      </c>
    </row>
    <row r="31" customFormat="false" ht="12.8" hidden="false" customHeight="false" outlineLevel="0" collapsed="false">
      <c r="C31" s="0" t="s">
        <v>38</v>
      </c>
    </row>
    <row r="32" customFormat="false" ht="12.8" hidden="false" customHeight="false" outlineLevel="0" collapsed="false">
      <c r="A32" s="0" t="s">
        <v>39</v>
      </c>
      <c r="B32" s="0" t="s">
        <v>24</v>
      </c>
      <c r="C32" s="0" t="s">
        <v>40</v>
      </c>
      <c r="D32" s="0" t="n">
        <v>12</v>
      </c>
      <c r="E32" s="0" t="n">
        <v>12</v>
      </c>
      <c r="G32" s="0" t="n">
        <v>79</v>
      </c>
      <c r="H32" s="0" t="n">
        <v>101</v>
      </c>
      <c r="J32" s="0" t="n">
        <v>0.5</v>
      </c>
      <c r="K32" s="0" t="n">
        <v>4</v>
      </c>
      <c r="M32" s="1" t="n">
        <v>0.01</v>
      </c>
      <c r="N32" s="1" t="n">
        <v>0.005</v>
      </c>
      <c r="O32" s="1" t="n">
        <v>0.01</v>
      </c>
      <c r="Q32" s="1" t="n">
        <v>0.04</v>
      </c>
      <c r="R32" s="1" t="n">
        <v>0.4</v>
      </c>
    </row>
    <row r="33" customFormat="false" ht="12.8" hidden="false" customHeight="false" outlineLevel="0" collapsed="false">
      <c r="D33" s="0" t="n">
        <v>24</v>
      </c>
      <c r="E33" s="0" t="n">
        <v>24</v>
      </c>
      <c r="G33" s="0" t="n">
        <v>151</v>
      </c>
      <c r="H33" s="0" t="n">
        <v>202</v>
      </c>
      <c r="J33" s="0" t="n">
        <v>1</v>
      </c>
      <c r="K33" s="0" t="n">
        <v>8</v>
      </c>
      <c r="M33" s="1" t="n">
        <v>0.01</v>
      </c>
      <c r="N33" s="1" t="n">
        <v>0.005</v>
      </c>
      <c r="O33" s="1" t="n">
        <v>0.01</v>
      </c>
      <c r="Q33" s="1" t="n">
        <v>0.1</v>
      </c>
      <c r="R33" s="1" t="n">
        <v>0.35</v>
      </c>
      <c r="S33" s="0" t="n">
        <v>10</v>
      </c>
    </row>
    <row r="34" customFormat="false" ht="12.8" hidden="false" customHeight="false" outlineLevel="0" collapsed="false">
      <c r="B34" s="0" t="s">
        <v>26</v>
      </c>
      <c r="C34" s="0" t="s">
        <v>41</v>
      </c>
      <c r="D34" s="0" t="n">
        <v>12</v>
      </c>
      <c r="E34" s="0" t="n">
        <v>0</v>
      </c>
      <c r="F34" s="0" t="n">
        <v>100</v>
      </c>
      <c r="G34" s="0" t="n">
        <v>90</v>
      </c>
      <c r="H34" s="0" t="n">
        <v>110</v>
      </c>
      <c r="I34" s="0" t="n">
        <v>2</v>
      </c>
      <c r="L34" s="0" t="s">
        <v>28</v>
      </c>
      <c r="M34" s="1" t="n">
        <v>0.01</v>
      </c>
      <c r="N34" s="1" t="n">
        <v>0.005</v>
      </c>
      <c r="O34" s="1" t="n">
        <v>0.01</v>
      </c>
      <c r="P34" s="1" t="n">
        <v>0.4</v>
      </c>
      <c r="Q34" s="1" t="n">
        <v>0.32</v>
      </c>
      <c r="R34" s="1" t="n">
        <v>0.48</v>
      </c>
    </row>
    <row r="35" customFormat="false" ht="12.8" hidden="false" customHeight="false" outlineLevel="0" collapsed="false">
      <c r="D35" s="0" t="n">
        <v>12</v>
      </c>
      <c r="E35" s="0" t="n">
        <v>0</v>
      </c>
      <c r="F35" s="0" t="n">
        <v>50</v>
      </c>
      <c r="G35" s="0" t="n">
        <v>40</v>
      </c>
      <c r="H35" s="0" t="n">
        <v>60</v>
      </c>
      <c r="I35" s="0" t="n">
        <v>2</v>
      </c>
      <c r="L35" s="0" t="n">
        <v>2</v>
      </c>
      <c r="P35" s="1" t="n">
        <v>0.2</v>
      </c>
      <c r="Q35" s="1" t="n">
        <v>0.16</v>
      </c>
      <c r="R35" s="1" t="n">
        <v>0.24</v>
      </c>
    </row>
    <row r="36" customFormat="false" ht="12.8" hidden="false" customHeight="false" outlineLevel="0" collapsed="false">
      <c r="D36" s="0" t="n">
        <v>24</v>
      </c>
      <c r="E36" s="0" t="n">
        <v>0</v>
      </c>
      <c r="F36" s="0" t="n">
        <v>200</v>
      </c>
      <c r="G36" s="0" t="n">
        <v>180</v>
      </c>
      <c r="H36" s="0" t="n">
        <v>220</v>
      </c>
      <c r="I36" s="0" t="n">
        <v>2</v>
      </c>
      <c r="L36" s="0" t="s">
        <v>28</v>
      </c>
      <c r="M36" s="1" t="n">
        <v>0.01</v>
      </c>
      <c r="N36" s="1" t="n">
        <v>0.005</v>
      </c>
      <c r="O36" s="1" t="n">
        <v>0.01</v>
      </c>
      <c r="P36" s="1" t="n">
        <v>0.35</v>
      </c>
      <c r="Q36" s="1" t="n">
        <v>0.28</v>
      </c>
      <c r="R36" s="1" t="n">
        <v>0.42</v>
      </c>
    </row>
    <row r="37" customFormat="false" ht="12.8" hidden="false" customHeight="false" outlineLevel="0" collapsed="false">
      <c r="D37" s="0" t="n">
        <v>24</v>
      </c>
      <c r="E37" s="0" t="n">
        <v>0</v>
      </c>
      <c r="F37" s="0" t="n">
        <v>100</v>
      </c>
      <c r="G37" s="0" t="n">
        <v>80</v>
      </c>
      <c r="H37" s="0" t="n">
        <v>120</v>
      </c>
      <c r="I37" s="0" t="n">
        <v>2</v>
      </c>
      <c r="L37" s="0" t="n">
        <v>2</v>
      </c>
      <c r="P37" s="1" t="n">
        <v>0.175</v>
      </c>
      <c r="Q37" s="1" t="n">
        <v>0.14</v>
      </c>
      <c r="R37" s="1" t="n">
        <v>0.21</v>
      </c>
    </row>
    <row r="39" customFormat="false" ht="12.8" hidden="false" customHeight="false" outlineLevel="0" collapsed="false">
      <c r="A39" s="0" t="s">
        <v>42</v>
      </c>
      <c r="F39" s="0" t="s">
        <v>43</v>
      </c>
    </row>
    <row r="40" customFormat="false" ht="12.8" hidden="false" customHeight="false" outlineLevel="0" collapsed="false">
      <c r="A40" s="0" t="n">
        <f aca="false">(MAX(MAX(F8:H8),ABS(MIN(F8:H8)))*2/(2+MIN(I8:K8)))^2/2</f>
        <v>312.5</v>
      </c>
      <c r="B40" s="0" t="n">
        <f aca="false">(MAX(MAX(F8:H8),ABS(MIN(F8:H8)))*10/(10+MIN(I8:K8)))^2/10</f>
        <v>562.5</v>
      </c>
      <c r="C40" s="0" t="n">
        <f aca="false">(MAX(MAX(F8:H8),ABS(MIN(F8:H8)))*50/(50+MIN(I8:K8)))^2/50</f>
        <v>312.5</v>
      </c>
    </row>
    <row r="41" customFormat="false" ht="12.8" hidden="false" customHeight="false" outlineLevel="0" collapsed="false">
      <c r="A41" s="0" t="n">
        <f aca="false">(MAX(MAX(F9:H9),ABS(MIN(F9:H9)))*2/(2+MIN(I9:K9)))^2/2</f>
        <v>266.272189349112</v>
      </c>
      <c r="B41" s="0" t="n">
        <f aca="false">(MAX(MAX(F9:H9),ABS(MIN(F9:H9)))*10/(10+MIN(I9:K9)))^2/10</f>
        <v>1000</v>
      </c>
      <c r="C41" s="0" t="n">
        <f aca="false">(MAX(MAX(F9:H9),ABS(MIN(F9:H9)))*50/(50+MIN(I9:K9)))^2/50</f>
        <v>1800</v>
      </c>
    </row>
    <row r="42" customFormat="false" ht="12.8" hidden="false" customHeight="false" outlineLevel="0" collapsed="false">
      <c r="A42" s="0" t="n">
        <f aca="false">(MAX(MAX(F10:H10),ABS(MIN(F10:H10)))*2/(2+MIN(I10:K10)))^2/2</f>
        <v>168.055555555556</v>
      </c>
      <c r="B42" s="0" t="n">
        <f aca="false">(MAX(MAX(F10:H10),ABS(MIN(F10:H10)))*10/(10+MIN(I10:K10)))^2/10</f>
        <v>302.5</v>
      </c>
      <c r="C42" s="0" t="n">
        <f aca="false">(MAX(MAX(F10:H10),ABS(MIN(F10:H10)))*50/(50+MIN(I10:K10)))^2/50</f>
        <v>168.055555555556</v>
      </c>
    </row>
    <row r="43" customFormat="false" ht="12.8" hidden="false" customHeight="false" outlineLevel="0" collapsed="false">
      <c r="F43" s="0" t="n">
        <f aca="false">MAX(H10,-G10)^2*L11/((I10+L11)^2)*R10/(4.6*T9)</f>
        <v>0.211304347826087</v>
      </c>
    </row>
    <row r="44" customFormat="false" ht="12.8" hidden="false" customHeight="false" outlineLevel="0" collapsed="false">
      <c r="A44" s="0" t="n">
        <f aca="false">(MAX(MAX(F12:H12),ABS(MIN(F12:H12)))*2/(2+MIN(I12:K12)))^2/2</f>
        <v>322.189349112426</v>
      </c>
      <c r="B44" s="0" t="n">
        <f aca="false">(MAX(MAX(F12:H12),ABS(MIN(F12:H12)))*10/(10+MIN(I12:K12)))^2/10</f>
        <v>1210</v>
      </c>
      <c r="C44" s="0" t="n">
        <f aca="false">(MAX(MAX(F12:H12),ABS(MIN(F12:H12)))*50/(50+MIN(I12:K12)))^2/50</f>
        <v>2178</v>
      </c>
    </row>
    <row r="45" customFormat="false" ht="12.8" hidden="false" customHeight="false" outlineLevel="0" collapsed="false">
      <c r="F45" s="0" t="n">
        <f aca="false">MAX(H12,-G12)^2*L13/((I12+L13)^2)*R12/(4.6*T9)</f>
        <v>1.13634782608696</v>
      </c>
    </row>
    <row r="48" customFormat="false" ht="12.8" hidden="false" customHeight="false" outlineLevel="0" collapsed="false">
      <c r="A48" s="0" t="n">
        <f aca="false">(MAX(MAX(F16:H16),ABS(MIN(F16:H16)))*2/(2+MIN(I16:K16)))^2/2</f>
        <v>1568</v>
      </c>
      <c r="B48" s="0" t="n">
        <f aca="false">(MAX(MAX(F16:H16),ABS(MIN(F16:H16)))*10/(10+MIN(I16:K16)))^2/10</f>
        <v>871.111111111111</v>
      </c>
      <c r="C48" s="0" t="n">
        <f aca="false">(MAX(MAX(F16:H16),ABS(MIN(F16:H16)))*50/(50+MIN(I16:K16)))^2/50</f>
        <v>231.952662721893</v>
      </c>
    </row>
    <row r="49" customFormat="false" ht="12.8" hidden="false" customHeight="false" outlineLevel="0" collapsed="false">
      <c r="A49" s="0" t="n">
        <f aca="false">(MAX(MAX(F17:H17),ABS(MIN(F17:H17)))*2/(2+MIN(I17:K17)))^2/2</f>
        <v>850.78125</v>
      </c>
      <c r="B49" s="0" t="n">
        <f aca="false">(MAX(MAX(F17:H17),ABS(MIN(F17:H17)))*10/(10+MIN(I17:K17)))^2/10</f>
        <v>472.65625</v>
      </c>
      <c r="C49" s="0" t="n">
        <f aca="false">(MAX(MAX(F17:H17),ABS(MIN(F17:H17)))*50/(50+MIN(I17:K17)))^2/50</f>
        <v>125.855214497041</v>
      </c>
    </row>
    <row r="50" customFormat="false" ht="12.8" hidden="false" customHeight="false" outlineLevel="0" collapsed="false">
      <c r="F50" s="0" t="n">
        <f aca="false">MAX(H17,-G17)^2*L18/((I17+L18)^2)*R17/(4.6*T16)</f>
        <v>0.0554857336956522</v>
      </c>
    </row>
    <row r="52" customFormat="false" ht="12.8" hidden="false" customHeight="false" outlineLevel="0" collapsed="false">
      <c r="A52" s="0" t="n">
        <f aca="false">(MAX(MAX(F20:H20),ABS(MIN(F20:H20)))*2/(2+MIN(I20:K20)))^2/2</f>
        <v>35.7988165680473</v>
      </c>
      <c r="B52" s="0" t="n">
        <f aca="false">(MAX(MAX(F20:H20),ABS(MIN(F20:H20)))*10/(10+MIN(I20:K20)))^2/10</f>
        <v>134.444444444444</v>
      </c>
      <c r="C52" s="0" t="n">
        <f aca="false">(MAX(MAX(F20:H20),ABS(MIN(F20:H20)))*50/(50+MIN(I20:K20)))^2/50</f>
        <v>242</v>
      </c>
    </row>
    <row r="53" customFormat="false" ht="12.8" hidden="false" customHeight="false" outlineLevel="0" collapsed="false">
      <c r="A53" s="0" t="n">
        <f aca="false">(MAX(MAX(F21:H21),ABS(MIN(F21:H21)))*2/(2+MIN(I21:K21)))^2/2</f>
        <v>66.5680473372781</v>
      </c>
      <c r="B53" s="0" t="n">
        <f aca="false">(MAX(MAX(F21:H21),ABS(MIN(F21:H21)))*10/(10+MIN(I21:K21)))^2/10</f>
        <v>250</v>
      </c>
      <c r="C53" s="0" t="n">
        <f aca="false">(MAX(MAX(F21:H21),ABS(MIN(F21:H21)))*50/(50+MIN(I21:K21)))^2/50</f>
        <v>450</v>
      </c>
    </row>
    <row r="54" customFormat="false" ht="12.8" hidden="false" customHeight="false" outlineLevel="0" collapsed="false">
      <c r="A54" s="0" t="n">
        <f aca="false">(MAX(MAX(F22:H22),ABS(MIN(F22:H22)))*2/(2+MIN(I22:K22)))^2/2</f>
        <v>35.7988165680473</v>
      </c>
      <c r="B54" s="0" t="n">
        <f aca="false">(MAX(MAX(F22:H22),ABS(MIN(F22:H22)))*10/(10+MIN(I22:K22)))^2/10</f>
        <v>134.444444444444</v>
      </c>
      <c r="C54" s="0" t="n">
        <f aca="false">(MAX(MAX(F22:H22),ABS(MIN(F22:H22)))*50/(50+MIN(I22:K22)))^2/50</f>
        <v>242</v>
      </c>
    </row>
    <row r="55" customFormat="false" ht="12.8" hidden="false" customHeight="false" outlineLevel="0" collapsed="false">
      <c r="F55" s="0" t="n">
        <f aca="false">MAX(F22,-F22)^2*L23/((I22+L23)^2)*R22/(4.6*S21)</f>
        <v>0.0847826086956522</v>
      </c>
    </row>
    <row r="58" customFormat="false" ht="12.8" hidden="false" customHeight="false" outlineLevel="0" collapsed="false">
      <c r="A58" s="0" t="n">
        <f aca="false">(MAX(MAX(F26:H26),ABS(MIN(F26:H26)))*2/(2+MIN(I26:K26)))^2/2</f>
        <v>16.6420118343195</v>
      </c>
      <c r="B58" s="0" t="n">
        <f aca="false">(MAX(MAX(F26:H26),ABS(MIN(F26:H26)))*10/(10+MIN(I26:K26)))^2/10</f>
        <v>62.5</v>
      </c>
      <c r="C58" s="0" t="n">
        <f aca="false">(MAX(MAX(F26:H26),ABS(MIN(F26:H26)))*50/(50+MIN(I26:K26)))^2/50</f>
        <v>112.5</v>
      </c>
    </row>
    <row r="59" customFormat="false" ht="12.8" hidden="false" customHeight="false" outlineLevel="0" collapsed="false">
      <c r="A59" s="0" t="n">
        <f aca="false">(MAX(MAX(F27:H27),ABS(MIN(F27:H27)))*2/(2+MIN(I27:K27)))^2/2</f>
        <v>66.5680473372781</v>
      </c>
      <c r="B59" s="0" t="n">
        <f aca="false">(MAX(MAX(F27:H27),ABS(MIN(F27:H27)))*10/(10+MIN(I27:K27)))^2/10</f>
        <v>250</v>
      </c>
      <c r="C59" s="0" t="n">
        <f aca="false">(MAX(MAX(F27:H27),ABS(MIN(F27:H27)))*50/(50+MIN(I27:K27)))^2/50</f>
        <v>450</v>
      </c>
    </row>
    <row r="60" customFormat="false" ht="12.8" hidden="false" customHeight="false" outlineLevel="0" collapsed="false">
      <c r="A60" s="0" t="n">
        <f aca="false">(MAX(MAX(F28:H28),ABS(MIN(F28:H28)))*2/(2+MIN(I28:K28)))^2/2</f>
        <v>29.585798816568</v>
      </c>
      <c r="B60" s="0" t="n">
        <f aca="false">(MAX(MAX(F28:H28),ABS(MIN(F28:H28)))*10/(10+MIN(I28:K28)))^2/10</f>
        <v>111.111111111111</v>
      </c>
      <c r="C60" s="0" t="n">
        <f aca="false">(MAX(MAX(F28:H28),ABS(MIN(F28:H28)))*50/(50+MIN(I28:K28)))^2/50</f>
        <v>200</v>
      </c>
    </row>
    <row r="61" customFormat="false" ht="12.8" hidden="false" customHeight="false" outlineLevel="0" collapsed="false">
      <c r="F61" s="0" t="n">
        <f aca="false">MAX(F28,-F28)^2*L29/((I28+L29)^2)*R28/(4.6*S27)</f>
        <v>0.0847826086956522</v>
      </c>
    </row>
    <row r="64" customFormat="false" ht="12.8" hidden="false" customHeight="false" outlineLevel="0" collapsed="false">
      <c r="A64" s="0" t="n">
        <f aca="false">(MAX(MAX(F32:H32),ABS(MIN(F32:H32)))*2/(2+MIN(I32:K32)))^2/2</f>
        <v>3264.32</v>
      </c>
      <c r="B64" s="0" t="n">
        <f aca="false">(MAX(MAX(F32:H32),ABS(MIN(F32:H32)))*10/(10+MIN(I32:K32)))^2/10</f>
        <v>925.260770975057</v>
      </c>
      <c r="C64" s="0" t="n">
        <f aca="false">(MAX(MAX(F32:H32),ABS(MIN(F32:H32)))*50/(50+MIN(I32:K32)))^2/50</f>
        <v>200</v>
      </c>
    </row>
    <row r="65" customFormat="false" ht="12.8" hidden="false" customHeight="false" outlineLevel="0" collapsed="false">
      <c r="A65" s="0" t="n">
        <f aca="false">(MAX(MAX(F33:H33),ABS(MIN(F33:H33)))*2/(2+MIN(I33:K33)))^2/2</f>
        <v>9067.55555555555</v>
      </c>
      <c r="B65" s="0" t="n">
        <f aca="false">(MAX(MAX(F33:H33),ABS(MIN(F33:H33)))*10/(10+MIN(I33:K33)))^2/10</f>
        <v>3372.23140495868</v>
      </c>
      <c r="C65" s="0" t="n">
        <f aca="false">(MAX(MAX(F33:H33),ABS(MIN(F33:H33)))*50/(50+MIN(I33:K33)))^2/50</f>
        <v>784.390618992695</v>
      </c>
    </row>
    <row r="66" customFormat="false" ht="12.8" hidden="false" customHeight="false" outlineLevel="0" collapsed="false">
      <c r="A66" s="0" t="n">
        <f aca="false">(MAX(MAX(F34:H34),ABS(MIN(F34:H34)))*2/(2+MIN(I34:K34)))^2/2</f>
        <v>1512.5</v>
      </c>
      <c r="B66" s="0" t="n">
        <f aca="false">(MAX(MAX(F34:H34),ABS(MIN(F34:H34)))*10/(10+MIN(I34:K34)))^2/10</f>
        <v>840.277777777778</v>
      </c>
      <c r="C66" s="0" t="n">
        <f aca="false">(MAX(MAX(F34:H34),ABS(MIN(F34:H34)))*50/(50+MIN(I34:K34)))^2/50</f>
        <v>223.742603550296</v>
      </c>
    </row>
    <row r="67" customFormat="false" ht="12.8" hidden="false" customHeight="false" outlineLevel="0" collapsed="false">
      <c r="F67" s="0" t="n">
        <f aca="false">MAX(H34,-G34)^2*L35/((I34+L35)^2)*R34/(4.6*S33)</f>
        <v>15.7826086956522</v>
      </c>
    </row>
    <row r="68" customFormat="false" ht="12.8" hidden="false" customHeight="false" outlineLevel="0" collapsed="false">
      <c r="A68" s="0" t="n">
        <f aca="false">(MAX(MAX(F36:H36),ABS(MIN(F36:H36)))*2/(2+MIN(I36:K36)))^2/2</f>
        <v>6050</v>
      </c>
      <c r="B68" s="0" t="n">
        <f aca="false">(MAX(MAX(F36:H36),ABS(MIN(F36:H36)))*10/(10+MIN(I36:K36)))^2/10</f>
        <v>3361.11111111111</v>
      </c>
      <c r="C68" s="0" t="n">
        <f aca="false">(MAX(MAX(F36:H36),ABS(MIN(F36:H36)))*50/(50+MIN(I36:K36)))^2/50</f>
        <v>894.970414201183</v>
      </c>
    </row>
    <row r="69" customFormat="false" ht="12.8" hidden="false" customHeight="false" outlineLevel="0" collapsed="false">
      <c r="F69" s="0" t="n">
        <f aca="false">MAX(H36,-G36)^2*L37/((I36+L37)^2)*R36/(4.6*S33)</f>
        <v>55.2391304347826</v>
      </c>
    </row>
    <row r="70" customFormat="false" ht="12.8" hidden="false" customHeight="false" outlineLevel="0" collapsed="false">
      <c r="A70" s="0" t="n">
        <f aca="false">MAX(A40:A69)</f>
        <v>9067.55555555555</v>
      </c>
      <c r="B70" s="0" t="n">
        <f aca="false">MAX(B40:B69)</f>
        <v>3372.23140495868</v>
      </c>
      <c r="C70" s="0" t="n">
        <f aca="false">MAX(C40:C69)</f>
        <v>2178</v>
      </c>
      <c r="D70" s="0" t="n">
        <f aca="false">MAX(A70:C70)</f>
        <v>9067.55555555555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837</TotalTime>
  <Application>LibreOffice/6.2.2.2$Windows_X86_64 LibreOffice_project/2b840030fec2aae0fd2658d8d4f9548af4e3518d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2017-10-20T23:41:04Z</dcterms:created>
  <dc:creator/>
  <dc:description/>
  <dc:language>sv-SE</dc:language>
  <cp:lastModifiedBy/>
  <dcterms:modified xsi:type="dcterms:W3CDTF">2019-04-09T18:08:48Z</dcterms:modified>
  <cp:revision>11</cp:revision>
  <dc:subject/>
  <dc:title/>
</cp:coreProperties>
</file>